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10632"/>
  </bookViews>
  <sheets>
    <sheet name="Приложение 4 (ч.4)" sheetId="1" r:id="rId1"/>
  </sheets>
  <definedNames>
    <definedName name="_xlnm._FilterDatabase" localSheetId="0" hidden="1">'Приложение 4 (ч.4)'!$A$5:$Z$7</definedName>
    <definedName name="_xlnm.Print_Titles" localSheetId="0">'Приложение 4 (ч.4)'!$5:$8</definedName>
  </definedNames>
  <calcPr calcId="152511"/>
</workbook>
</file>

<file path=xl/calcChain.xml><?xml version="1.0" encoding="utf-8"?>
<calcChain xmlns="http://schemas.openxmlformats.org/spreadsheetml/2006/main">
  <c r="U19" i="1" l="1"/>
  <c r="P24" i="1" l="1"/>
  <c r="P14" i="1"/>
</calcChain>
</file>

<file path=xl/sharedStrings.xml><?xml version="1.0" encoding="utf-8"?>
<sst xmlns="http://schemas.openxmlformats.org/spreadsheetml/2006/main" count="241" uniqueCount="173">
  <si>
    <t>№ п/п</t>
  </si>
  <si>
    <t>Наименование объекта размещения отходов</t>
  </si>
  <si>
    <t>Категория земель</t>
  </si>
  <si>
    <t>Муниципальный район (городской округ), ближайший населенный пункт</t>
  </si>
  <si>
    <t>Географические координаты</t>
  </si>
  <si>
    <t>54.461638 83.450380</t>
  </si>
  <si>
    <t>земли промышленности</t>
  </si>
  <si>
    <t>53,746516 78,146172</t>
  </si>
  <si>
    <t>земли населенного пункта</t>
  </si>
  <si>
    <t>МУП «Коммунальное хозяйство»</t>
  </si>
  <si>
    <t>МУП  «СпецАвтоХозяйство»</t>
  </si>
  <si>
    <t>ООО «Прогресс»</t>
  </si>
  <si>
    <t>МУП г. Новосибирска «Спецавтохозяйство»</t>
  </si>
  <si>
    <t>54,890195 83,156718</t>
  </si>
  <si>
    <t>ООО «Водолей»</t>
  </si>
  <si>
    <t>МУП «Краснозерский полигон ТБО»</t>
  </si>
  <si>
    <t>МУП г. Куйбышева «Спецавтохозяйство»</t>
  </si>
  <si>
    <t>ФГУП «ЖКХ ННЦ»</t>
  </si>
  <si>
    <t>54,728642 76,557903</t>
  </si>
  <si>
    <t>ИП Цындра Галина Михайловна (в ГРОРО: МУП «Коммунальщик»)</t>
  </si>
  <si>
    <t>ООО «ЛаТранс»</t>
  </si>
  <si>
    <t>ИНН</t>
  </si>
  <si>
    <t>почтовый адрес</t>
  </si>
  <si>
    <t>№ объекта в ГРОРО</t>
  </si>
  <si>
    <t>МУП «Жилищное эксплуатационное объединение» (в ГРОРО: МУП "Расчетно-кассовый центр р.п.Линево)</t>
  </si>
  <si>
    <t>Местонахождение объекта</t>
  </si>
  <si>
    <t>Виды и классы опасности принимаемых для размещения отходов</t>
  </si>
  <si>
    <t>Данные о земельных участках, занятых под объектом</t>
  </si>
  <si>
    <t>Кадастровые номера земельных участков</t>
  </si>
  <si>
    <t>Площадь земельных участков, га</t>
  </si>
  <si>
    <t>Сведения о согласованной в установленном порядке санитарно-защитной зоне объекта</t>
  </si>
  <si>
    <t>Краткое наименование организации</t>
  </si>
  <si>
    <t xml:space="preserve">Реквизиты приказа Росприроднадзора о включении объекта в ГРОРО (дата: ДД.ММ.ГГГГ, №) </t>
  </si>
  <si>
    <t>земли населенных пунктов</t>
  </si>
  <si>
    <t>Полигон захоронения твердых коммунальных  отходов</t>
  </si>
  <si>
    <t>54-00015-З-00694-280815</t>
  </si>
  <si>
    <t>от 28.08.2015 № 694</t>
  </si>
  <si>
    <t>54:03:020801:5114</t>
  </si>
  <si>
    <t>633343, Новосибирская область, Болотнинский район, г. Болотное, ул.Степная, д. 33а</t>
  </si>
  <si>
    <t xml:space="preserve">Полигон ТБО </t>
  </si>
  <si>
    <t>54-00003-З-00479-010814</t>
  </si>
  <si>
    <t>от 01.08.2014 № 479</t>
  </si>
  <si>
    <t>54:32:010658:17</t>
  </si>
  <si>
    <t>54.747536 83.158114</t>
  </si>
  <si>
    <t>54-00029-Х-00066-270218</t>
  </si>
  <si>
    <t>Полигон ТБО</t>
  </si>
  <si>
    <t>от 27.02.2018 № 66</t>
  </si>
  <si>
    <t>Полигон захоронения твердых коммунальных отходов</t>
  </si>
  <si>
    <t>54-00010-З-00592-250914</t>
  </si>
  <si>
    <t>от 25.09.2014 № 592</t>
  </si>
  <si>
    <t>54:07:047413:705</t>
  </si>
  <si>
    <t>55.699034 84.427999</t>
  </si>
  <si>
    <t xml:space="preserve">633216, Новосибирская область, Искитимский район, р. п. Линево, пер. Юбилейный, д. 5А
</t>
  </si>
  <si>
    <t xml:space="preserve">30.08.2016 № (54)-1348-СТ (лицензия переоформлена на основании приказа №490 от 18.04.2017, № лицензии (54)-1348-СТ/П)       </t>
  </si>
  <si>
    <t>54-00028-З-00066-270218</t>
  </si>
  <si>
    <t>54:08:010301:113</t>
  </si>
  <si>
    <t>54.649465 83.348347</t>
  </si>
  <si>
    <t xml:space="preserve">ООО «Линетт» </t>
  </si>
  <si>
    <t>630005, г.Новосибирск, ул. Крылова, д. 36, оф. 123-2</t>
  </si>
  <si>
    <t>54-00005-З-00592-250914</t>
  </si>
  <si>
    <t>55.022748 82.490902</t>
  </si>
  <si>
    <t>632662, Новосибирская область, Коченевский район, р.п. Чик, ул. Ленина, д.2б</t>
  </si>
  <si>
    <t>Новосибирская область, Болотнинский район, город Болотное, улица Степная, № 35а, расположенного за пределами участка и считать его следующим установлено относительно ориентира, расположенный за пределами участка. Ориентир – нежилое здание. Участок находится примерно в 1,2 км. по направлению на северо-восток от ориентира. Почтовый адрес ориентира: Новосибирская область, Болотнинский район, город Болотное, улица Степная, № 35а</t>
  </si>
  <si>
    <t>633011, Новосибирская область, г. Бердск, ул. Барнаульская, д. 18</t>
  </si>
  <si>
    <t>630011, г. Новосибирск, Красный проспект, д.16, кв. 79</t>
  </si>
  <si>
    <t>Новосибирская область, г.Искитим, ул. Гоголя, д. 1В.</t>
  </si>
  <si>
    <t xml:space="preserve">Новосибирская область, Искитимский район, с/с Евсинский, в 2,7 км по направлению на восток от здания магазина д.Шадрино
</t>
  </si>
  <si>
    <t>Новосибирская область, Коченевский район,  муниципальное образование «Прокудский сельсовет», полигон ТБО в 800 метрах в северо-восточном направлении от ориентира 1429 км трассы автодороги М-51 «Байкал»</t>
  </si>
  <si>
    <t>54-00017-З-00920-171115</t>
  </si>
  <si>
    <t>от 17.11.2015 № 92</t>
  </si>
  <si>
    <t>632902, Новосибирская область, Краснозерский район, р.п. Краснозерское, ул. Панарина, 35а</t>
  </si>
  <si>
    <t xml:space="preserve">Новосибирская область, Краснозерский район, установлено относительно ориентира, расположенного за пределами участка. Ориентир – с. Колыбелька. Участок находится примерно в 7,5 км от ориентира на юг. </t>
  </si>
  <si>
    <t>54:13:025304:744</t>
  </si>
  <si>
    <t>10,0, объект 3,808</t>
  </si>
  <si>
    <t>54.014549 79.190874</t>
  </si>
  <si>
    <t>54-00027-З-00550-17112017</t>
  </si>
  <si>
    <t xml:space="preserve">от 17.11.2017 № 550     </t>
  </si>
  <si>
    <t>632387, Новосибирская область, г. Куйбышев, ул. Куйбышева, 17а</t>
  </si>
  <si>
    <t>54:34:010301:107</t>
  </si>
  <si>
    <t>55.508067 78.403698</t>
  </si>
  <si>
    <t>Заключение утверждено приказом Департамента Росприродназора по Сибирскому федеральному округу от 13.10.2014 № 1603</t>
  </si>
  <si>
    <t>Заключение № 738 утверждено приказом Департамента природных ресурсов по Сибирскому региону № 110-э/з, (без даты, сроком действия до 16.02.2003)</t>
  </si>
  <si>
    <t>Новосибирская область, г. Куйбышев, севернее р.Патрушевка в районе Казачьей гривы</t>
  </si>
  <si>
    <t xml:space="preserve">Участок утилизации ТБО </t>
  </si>
  <si>
    <t>54-00002-З-00479-010814</t>
  </si>
  <si>
    <t>630055, Новосибирская область, г. Новосибирск, ул. Бульвар Молодежи, 36</t>
  </si>
  <si>
    <t>54:19:164601:326 (в составе участка 54:19:164601:5)</t>
  </si>
  <si>
    <t>4,56, объект 2,495</t>
  </si>
  <si>
    <t>630088, Новосибирская область, г. Новосибирск, ул. Северный проезд, 10</t>
  </si>
  <si>
    <t>Полигон "Левобережный"</t>
  </si>
  <si>
    <t>54-00033-З-00136-250418</t>
  </si>
  <si>
    <t>от 25.04.2018 № 136</t>
  </si>
  <si>
    <t>630019, Новосибирская область, Новосибирский район, МО Верх-Тулинский сельсовет, ул. Малыгина, д.23/2</t>
  </si>
  <si>
    <t>54.942273 82.815333</t>
  </si>
  <si>
    <t>54-00018-Х-00964-011215</t>
  </si>
  <si>
    <t>Полигон ТКО</t>
  </si>
  <si>
    <t>от 01.12.2015 № 964</t>
  </si>
  <si>
    <t>Новосибирская область, Тогучинский район, в 2,5 км северо-восточнее р.п. Горный (полигон ТБО)</t>
  </si>
  <si>
    <t>55,128852 83,927134</t>
  </si>
  <si>
    <t>54:24:021101:92</t>
  </si>
  <si>
    <t>54-00026-З-00518-31102017</t>
  </si>
  <si>
    <t xml:space="preserve">от 31.10.2017 № 518    </t>
  </si>
  <si>
    <t>541308336445.</t>
  </si>
  <si>
    <t>633340, Новосибирская область, г. Болотное, ул. Плеханова, д.1А, кв.9</t>
  </si>
  <si>
    <t>54.233776 83.425819</t>
  </si>
  <si>
    <t>Заключение утверждено приказом Департамента Росприродназора по Сибирскому федеральному округу от 20.08.2013 № 1103</t>
  </si>
  <si>
    <t>Заключение утверждено приказом Департамента Росприродназора по Сибирскому федеральному округу от 14.05.2015 № 0552</t>
  </si>
  <si>
    <t>54-00031-З-00136-250418</t>
  </si>
  <si>
    <t>Полигон ТБО в р.п. Чистоозерное Новосибирской области</t>
  </si>
  <si>
    <t>630005, Новосибирская область, г.Новосибирск, ул. Крылова, 36</t>
  </si>
  <si>
    <t>54:29:022701:46</t>
  </si>
  <si>
    <t xml:space="preserve">19.10.2016 № (54)-1872-СТ                     (лицензия переоформлена на основании приказа № 697 от  23.05.2017. Лицензия (54)-1872-СТ/П)      (сбор отходов IV класса опасности, 
транспортирование отходов IV класса опасности,размещение отходов IV класса опасности)                              </t>
  </si>
  <si>
    <t>29.12.2017 № 054 00108/П (сбор отходов IV класса опасности, транспортирование отходов IV класса, размещение отходов IV класса )</t>
  </si>
  <si>
    <t>16.02.2016 № 054 00145/П (переоформлена на основании приказа от 14.03.2018 № 327) (сбор отходов III класса опасности, сбор отходов IV класса опасности, транспортирование отходов III класса опасности, транспортирование отходов IV класса опасности, обработка отходов III класса опасности, обработка отходов IV класса опасности)</t>
  </si>
  <si>
    <t>11.02.2016 №    054 00140           (Лицензия переоформлена              054 00140/П  на основании приказа №255 от 06.03.2017)  (сбор отходов IV класса опасности;  
транспортирование отходов IV класса опасности,обработка отходов IV класса опасности,размещение отходов IV класса опасности)</t>
  </si>
  <si>
    <t>02.03.2015 № 5400124 (переоформлена на основании приказа от 28.04.2016 № 0551)  (сбор отходов IV класса опасности;  транспортирование отходов IV класса опасности;размещение отходов IV класса опасности)</t>
  </si>
  <si>
    <t>14.12.2011 № 054 00075/П (переоформление лицензии от 06.11.2018 №1969)  (сбор, обработка, размещение)</t>
  </si>
  <si>
    <t>12.03.2012 № 054 00088 (переоформлена на основании приказа №2419 от 21.12.2018) (сбор отходов IV класса опасности, 
транспортирование отходов IV класса опасности, 
размещение отходов IV класса опасности)</t>
  </si>
  <si>
    <t>09.02.2017 № (54)-2882-СТ/П (переоформлена на основании приказа №120 от 30.01.2018) (сбор отходов IV класса опасности, транспортирование отходов IV класса опасности, обработка отходов IV класса опасности, размещение отходов IV класса опасности)</t>
  </si>
  <si>
    <t>24.09.2012 № 054 00104 (размещение отходов IV класса опасности)</t>
  </si>
  <si>
    <t>30.06.2015 № 5400128 (размещение отходов IV класса опасности)</t>
  </si>
  <si>
    <t xml:space="preserve"> -</t>
  </si>
  <si>
    <t>Сведения об объектах размещения ТКО Новосибирской области, включенных в ГРОРО</t>
  </si>
  <si>
    <t>отходы производства и потребления IV, V классов опасности</t>
  </si>
  <si>
    <t>Заключение государственной экологической экспертизы проектной документации объекта</t>
  </si>
  <si>
    <t>Болотнинский район,     г. Болотное</t>
  </si>
  <si>
    <t>г. Бердск</t>
  </si>
  <si>
    <t>г. Искитим</t>
  </si>
  <si>
    <t>Искитимский район    р.п. Линево</t>
  </si>
  <si>
    <t>Карасукский район         г. Карасук</t>
  </si>
  <si>
    <t>Коченевский район        с. Прокудское</t>
  </si>
  <si>
    <t>Краснозерский район                     р.п. Краснозерское</t>
  </si>
  <si>
    <t>Новосибирский район, Барышевский с\с</t>
  </si>
  <si>
    <t>Новосибирский район, Верх-Тулинский с\с</t>
  </si>
  <si>
    <t>Тогучинский район     р.п. Горный</t>
  </si>
  <si>
    <t>Чистоозерный район  р.п. Чистоозерное</t>
  </si>
  <si>
    <t>Адрес местонахождения объекта 
(при наличии)</t>
  </si>
  <si>
    <t>реквизиты лицензии на осуществление деятельности по сбору, транспортированию, обработке, утилизации, обезвреживанию, размещению отходов I-IV класса опасности</t>
  </si>
  <si>
    <t>Куйбышевский район,                       г.Куйбышев</t>
  </si>
  <si>
    <t>Черепановский район,                       г.Черепаново</t>
  </si>
  <si>
    <t xml:space="preserve">складирование отходов </t>
  </si>
  <si>
    <t>54:33:030401:83</t>
  </si>
  <si>
    <t>54:33:030401:84</t>
  </si>
  <si>
    <t>54:19:062302:107</t>
  </si>
  <si>
    <t>54:19:062302:55</t>
  </si>
  <si>
    <t xml:space="preserve">54:28:046514:419 </t>
  </si>
  <si>
    <t>54:28:046514:767</t>
  </si>
  <si>
    <t>Новосибирская область, Карасукский район, город Карасук, в 4600 метрах к северо-востоку от дома № 45 по улице Лесной</t>
  </si>
  <si>
    <t>54:11:017221:29</t>
  </si>
  <si>
    <t>обл. Новосибирская, р-н Черепановский, МО Искровского сельсовета</t>
  </si>
  <si>
    <t>куб.м</t>
  </si>
  <si>
    <t xml:space="preserve">тонн </t>
  </si>
  <si>
    <t>10.05.2016 № 054 00173/П (переоформлена на основании приказа от 29.12.2018г № 2493) (сбор отходов IV класса опасности; обработка отходов IV класса опасности; транспортирование отходов I класса опасности; транспортирование отходов IV класса опасности; размещение отходов IV класса опасности)</t>
  </si>
  <si>
    <t>Новосибирская область, г.Бердск</t>
  </si>
  <si>
    <t>Новосибирская область, Новосибирский район, Барышевский сельсовет</t>
  </si>
  <si>
    <t>ООО "Чистый город-2" (в ГРОРО - ООО «ЭнергоРесурс»)</t>
  </si>
  <si>
    <t>633453, Новосибирская область, г. Тогучин, ул. Бригадная, д. 98</t>
  </si>
  <si>
    <t>(54)- 768-СТ/П               переоформленна на основании приказа №902 от 20.06.2017       (сбор, транспортирование, обработка)</t>
  </si>
  <si>
    <t>90000 - сведения на 01.01.2018</t>
  </si>
  <si>
    <t>270000 - сведения на 01.01.2018</t>
  </si>
  <si>
    <t>Применяемые технологические решения (основные)</t>
  </si>
  <si>
    <t>Заключение Управления Роспотребнадзора по Новосибирской области № 54.НС.04.000.Т.001372.11.15 от 17.11.2015</t>
  </si>
  <si>
    <t>-</t>
  </si>
  <si>
    <t>Заключение Управления Роспотребнадзора по Новосибирской области № 54.НС.04.000.Т.000731.07.17 от 05.07.2017</t>
  </si>
  <si>
    <t>Заключение от 09.09.2005 №857 выдано Управлением Федеральной службы по надзору и природопользования (Росприроднадзор) по Сибирскому федеральному округу</t>
  </si>
  <si>
    <t>Новосибирская область, Чистоозерный район, 1 км. к северу от р.п. Чистоозерное</t>
  </si>
  <si>
    <t>Данные о количестве отходов, 
принимаемых для размещения (годовая мощность согласно утвержденным производственным программам на 2019 год)</t>
  </si>
  <si>
    <t>Данные о количестве размещенных отходов (нарастающим итогом, 
на 01.01.2019)</t>
  </si>
  <si>
    <t>Данные о состоянии объекта 
(о свободной мощности) 
(на 01.01.2019)</t>
  </si>
  <si>
    <t>Сведения из проектной документации (при наличии)</t>
  </si>
  <si>
    <t>Эксплуатирующая организация (на 23.04.2019)</t>
  </si>
  <si>
    <t>Проектная мощность (вместимость при отсутствии проекта)</t>
  </si>
  <si>
    <t>Приложение № 4.4
к территориальной схеме обращения с отходами, 
в том числе с твердыми коммунальными отходами,
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</si>
</sst>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F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6" fillId="0" borderId="0" xfId="0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/>
    </xf>
    <xf numFmtId="4" fontId="5" fillId="0" borderId="1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4" fontId="5" fillId="0" borderId="6" xfId="0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3" fillId="0" borderId="6" xfId="0" applyNumberFormat="1" applyFont="1" applyFill="1" applyBorder="1" applyAlignment="1">
      <alignment horizontal="center" vertical="center" wrapText="1"/>
    </xf>
    <xf numFmtId="14" fontId="3" fillId="0" borderId="7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2"/>
  <sheetViews>
    <sheetView tabSelected="1" view="pageBreakPreview" zoomScale="40" zoomScaleNormal="40" zoomScaleSheetLayoutView="40" workbookViewId="0">
      <selection activeCell="A5" sqref="A5:Z7"/>
    </sheetView>
  </sheetViews>
  <sheetFormatPr defaultColWidth="9.109375" defaultRowHeight="15.6" x14ac:dyDescent="0.3"/>
  <cols>
    <col min="1" max="1" width="6.6640625" style="15" bestFit="1" customWidth="1"/>
    <col min="2" max="2" width="17.33203125" style="16" customWidth="1"/>
    <col min="3" max="3" width="11.88671875" style="16" customWidth="1"/>
    <col min="4" max="4" width="20" style="16" customWidth="1"/>
    <col min="5" max="5" width="23" style="16" customWidth="1"/>
    <col min="6" max="6" width="27.6640625" style="15" customWidth="1"/>
    <col min="7" max="7" width="22.88671875" style="16" customWidth="1"/>
    <col min="8" max="8" width="19.6640625" style="16" customWidth="1"/>
    <col min="9" max="9" width="20.5546875" style="16" customWidth="1"/>
    <col min="10" max="10" width="15.88671875" style="16" customWidth="1"/>
    <col min="11" max="11" width="11.5546875" style="15" customWidth="1"/>
    <col min="12" max="12" width="10.6640625" style="15" customWidth="1"/>
    <col min="13" max="13" width="17.5546875" style="16" customWidth="1"/>
    <col min="14" max="15" width="13.88671875" style="16" customWidth="1"/>
    <col min="16" max="16" width="15.109375" style="16" customWidth="1"/>
    <col min="17" max="17" width="17.5546875" style="15" customWidth="1"/>
    <col min="18" max="18" width="20" style="16" customWidth="1"/>
    <col min="19" max="19" width="13" style="15" customWidth="1"/>
    <col min="20" max="20" width="13.109375" style="15" customWidth="1"/>
    <col min="21" max="21" width="19" style="16" customWidth="1"/>
    <col min="22" max="22" width="18.109375" style="16" customWidth="1"/>
    <col min="23" max="23" width="17.33203125" style="16" customWidth="1"/>
    <col min="24" max="24" width="14.109375" style="16" customWidth="1"/>
    <col min="25" max="25" width="25.109375" style="16" customWidth="1"/>
    <col min="26" max="26" width="28" style="16" customWidth="1"/>
    <col min="27" max="16384" width="9.109375" style="17"/>
  </cols>
  <sheetData>
    <row r="1" spans="1:26" ht="75.75" customHeight="1" x14ac:dyDescent="0.3">
      <c r="W1" s="17"/>
      <c r="X1" s="25" t="s">
        <v>172</v>
      </c>
      <c r="Y1" s="25"/>
      <c r="Z1" s="25"/>
    </row>
    <row r="3" spans="1:26" x14ac:dyDescent="0.3">
      <c r="B3" s="18"/>
      <c r="C3" s="18"/>
      <c r="D3" s="17"/>
      <c r="E3" s="18"/>
      <c r="F3" s="19"/>
      <c r="G3" s="17"/>
      <c r="M3" s="18" t="s">
        <v>122</v>
      </c>
    </row>
    <row r="5" spans="1:26" s="20" customFormat="1" ht="30.75" customHeight="1" x14ac:dyDescent="0.3">
      <c r="A5" s="49" t="s">
        <v>0</v>
      </c>
      <c r="B5" s="49" t="s">
        <v>1</v>
      </c>
      <c r="C5" s="49" t="s">
        <v>23</v>
      </c>
      <c r="D5" s="49" t="s">
        <v>32</v>
      </c>
      <c r="E5" s="52" t="s">
        <v>25</v>
      </c>
      <c r="F5" s="52"/>
      <c r="G5" s="52"/>
      <c r="H5" s="46" t="s">
        <v>27</v>
      </c>
      <c r="I5" s="47"/>
      <c r="J5" s="48"/>
      <c r="K5" s="46" t="s">
        <v>166</v>
      </c>
      <c r="L5" s="47"/>
      <c r="M5" s="47"/>
      <c r="N5" s="36" t="s">
        <v>167</v>
      </c>
      <c r="O5" s="36"/>
      <c r="P5" s="53" t="s">
        <v>168</v>
      </c>
      <c r="Q5" s="54"/>
      <c r="R5" s="46" t="s">
        <v>169</v>
      </c>
      <c r="S5" s="47"/>
      <c r="T5" s="48"/>
      <c r="U5" s="49" t="s">
        <v>124</v>
      </c>
      <c r="V5" s="49" t="s">
        <v>30</v>
      </c>
      <c r="W5" s="52" t="s">
        <v>170</v>
      </c>
      <c r="X5" s="52"/>
      <c r="Y5" s="52"/>
      <c r="Z5" s="52"/>
    </row>
    <row r="6" spans="1:26" s="20" customFormat="1" ht="62.25" customHeight="1" x14ac:dyDescent="0.3">
      <c r="A6" s="51"/>
      <c r="B6" s="51"/>
      <c r="C6" s="51"/>
      <c r="D6" s="51"/>
      <c r="E6" s="49" t="s">
        <v>3</v>
      </c>
      <c r="F6" s="49" t="s">
        <v>136</v>
      </c>
      <c r="G6" s="49" t="s">
        <v>4</v>
      </c>
      <c r="H6" s="49" t="s">
        <v>28</v>
      </c>
      <c r="I6" s="49" t="s">
        <v>2</v>
      </c>
      <c r="J6" s="49" t="s">
        <v>29</v>
      </c>
      <c r="K6" s="49" t="s">
        <v>150</v>
      </c>
      <c r="L6" s="49" t="s">
        <v>151</v>
      </c>
      <c r="M6" s="49" t="s">
        <v>26</v>
      </c>
      <c r="N6" s="34" t="s">
        <v>150</v>
      </c>
      <c r="O6" s="34" t="s">
        <v>151</v>
      </c>
      <c r="P6" s="34" t="s">
        <v>150</v>
      </c>
      <c r="Q6" s="49" t="s">
        <v>151</v>
      </c>
      <c r="R6" s="49" t="s">
        <v>160</v>
      </c>
      <c r="S6" s="46" t="s">
        <v>171</v>
      </c>
      <c r="T6" s="48"/>
      <c r="U6" s="51"/>
      <c r="V6" s="51"/>
      <c r="W6" s="49" t="s">
        <v>31</v>
      </c>
      <c r="X6" s="49" t="s">
        <v>21</v>
      </c>
      <c r="Y6" s="49" t="s">
        <v>22</v>
      </c>
      <c r="Z6" s="49" t="s">
        <v>137</v>
      </c>
    </row>
    <row r="7" spans="1:26" s="20" customFormat="1" ht="102" customHeight="1" x14ac:dyDescent="0.3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35"/>
      <c r="O7" s="35"/>
      <c r="P7" s="35"/>
      <c r="Q7" s="50"/>
      <c r="R7" s="50"/>
      <c r="S7" s="2" t="s">
        <v>150</v>
      </c>
      <c r="T7" s="2" t="s">
        <v>151</v>
      </c>
      <c r="U7" s="50"/>
      <c r="V7" s="50"/>
      <c r="W7" s="50"/>
      <c r="X7" s="50"/>
      <c r="Y7" s="50"/>
      <c r="Z7" s="50"/>
    </row>
    <row r="8" spans="1:26" s="20" customFormat="1" ht="18" customHeight="1" x14ac:dyDescent="0.3">
      <c r="A8" s="23">
        <v>1</v>
      </c>
      <c r="B8" s="23">
        <v>2</v>
      </c>
      <c r="C8" s="23">
        <v>3</v>
      </c>
      <c r="D8" s="23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10</v>
      </c>
      <c r="K8" s="23">
        <v>11</v>
      </c>
      <c r="L8" s="23">
        <v>12</v>
      </c>
      <c r="M8" s="23">
        <v>13</v>
      </c>
      <c r="N8" s="24">
        <v>14</v>
      </c>
      <c r="O8" s="24">
        <v>15</v>
      </c>
      <c r="P8" s="24">
        <v>16</v>
      </c>
      <c r="Q8" s="23">
        <v>17</v>
      </c>
      <c r="R8" s="23">
        <v>18</v>
      </c>
      <c r="S8" s="2">
        <v>19</v>
      </c>
      <c r="T8" s="2">
        <v>20</v>
      </c>
      <c r="U8" s="23">
        <v>21</v>
      </c>
      <c r="V8" s="23">
        <v>22</v>
      </c>
      <c r="W8" s="23">
        <v>23</v>
      </c>
      <c r="X8" s="23">
        <v>24</v>
      </c>
      <c r="Y8" s="23">
        <v>25</v>
      </c>
      <c r="Z8" s="23">
        <v>26</v>
      </c>
    </row>
    <row r="9" spans="1:26" ht="348.75" customHeight="1" x14ac:dyDescent="0.3">
      <c r="A9" s="3">
        <v>1</v>
      </c>
      <c r="B9" s="3" t="s">
        <v>34</v>
      </c>
      <c r="C9" s="3" t="s">
        <v>35</v>
      </c>
      <c r="D9" s="3" t="s">
        <v>36</v>
      </c>
      <c r="E9" s="3" t="s">
        <v>125</v>
      </c>
      <c r="F9" s="4" t="s">
        <v>62</v>
      </c>
      <c r="G9" s="5" t="s">
        <v>51</v>
      </c>
      <c r="H9" s="3" t="s">
        <v>37</v>
      </c>
      <c r="I9" s="3" t="s">
        <v>6</v>
      </c>
      <c r="J9" s="3">
        <v>23.834299999999999</v>
      </c>
      <c r="K9" s="6">
        <v>27970</v>
      </c>
      <c r="L9" s="6">
        <v>4617.6400000000003</v>
      </c>
      <c r="M9" s="3" t="s">
        <v>123</v>
      </c>
      <c r="N9" s="22">
        <v>192660.451</v>
      </c>
      <c r="O9" s="3"/>
      <c r="P9" s="22">
        <v>107339.549</v>
      </c>
      <c r="Q9" s="7"/>
      <c r="R9" s="3" t="s">
        <v>140</v>
      </c>
      <c r="S9" s="1">
        <v>300000</v>
      </c>
      <c r="T9" s="3"/>
      <c r="U9" s="8" t="s">
        <v>121</v>
      </c>
      <c r="V9" s="3" t="s">
        <v>161</v>
      </c>
      <c r="W9" s="3" t="s">
        <v>9</v>
      </c>
      <c r="X9" s="3">
        <v>5413113566</v>
      </c>
      <c r="Y9" s="3" t="s">
        <v>38</v>
      </c>
      <c r="Z9" s="3" t="s">
        <v>115</v>
      </c>
    </row>
    <row r="10" spans="1:26" ht="143.25" customHeight="1" x14ac:dyDescent="0.3">
      <c r="A10" s="3">
        <v>2</v>
      </c>
      <c r="B10" s="3" t="s">
        <v>39</v>
      </c>
      <c r="C10" s="3" t="s">
        <v>40</v>
      </c>
      <c r="D10" s="3" t="s">
        <v>41</v>
      </c>
      <c r="E10" s="3" t="s">
        <v>126</v>
      </c>
      <c r="F10" s="4" t="s">
        <v>153</v>
      </c>
      <c r="G10" s="5" t="s">
        <v>43</v>
      </c>
      <c r="H10" s="3" t="s">
        <v>42</v>
      </c>
      <c r="I10" s="3" t="s">
        <v>6</v>
      </c>
      <c r="J10" s="3">
        <v>40.229999999999997</v>
      </c>
      <c r="K10" s="6">
        <v>312860</v>
      </c>
      <c r="L10" s="6">
        <v>51653.58</v>
      </c>
      <c r="M10" s="3" t="s">
        <v>123</v>
      </c>
      <c r="N10" s="22">
        <v>6577294.0899999999</v>
      </c>
      <c r="O10" s="3"/>
      <c r="P10" s="22">
        <v>4318074.71</v>
      </c>
      <c r="Q10" s="7"/>
      <c r="R10" s="3" t="s">
        <v>140</v>
      </c>
      <c r="S10" s="1">
        <v>10895368</v>
      </c>
      <c r="T10" s="9"/>
      <c r="U10" s="8" t="s">
        <v>121</v>
      </c>
      <c r="V10" s="3" t="s">
        <v>162</v>
      </c>
      <c r="W10" s="3" t="s">
        <v>10</v>
      </c>
      <c r="X10" s="3">
        <v>5445008099</v>
      </c>
      <c r="Y10" s="3" t="s">
        <v>63</v>
      </c>
      <c r="Z10" s="10" t="s">
        <v>116</v>
      </c>
    </row>
    <row r="11" spans="1:26" ht="222" customHeight="1" x14ac:dyDescent="0.3">
      <c r="A11" s="28">
        <v>3</v>
      </c>
      <c r="B11" s="28" t="s">
        <v>45</v>
      </c>
      <c r="C11" s="28" t="s">
        <v>44</v>
      </c>
      <c r="D11" s="28" t="s">
        <v>46</v>
      </c>
      <c r="E11" s="28" t="s">
        <v>127</v>
      </c>
      <c r="F11" s="28" t="s">
        <v>65</v>
      </c>
      <c r="G11" s="39" t="s">
        <v>56</v>
      </c>
      <c r="H11" s="3" t="s">
        <v>142</v>
      </c>
      <c r="I11" s="3" t="s">
        <v>6</v>
      </c>
      <c r="J11" s="3">
        <v>9.8666</v>
      </c>
      <c r="K11" s="44">
        <v>109800</v>
      </c>
      <c r="L11" s="44">
        <v>18127.98</v>
      </c>
      <c r="M11" s="28" t="s">
        <v>123</v>
      </c>
      <c r="N11" s="26">
        <v>2309571</v>
      </c>
      <c r="O11" s="12"/>
      <c r="P11" s="26">
        <v>790429</v>
      </c>
      <c r="Q11" s="42"/>
      <c r="R11" s="28" t="s">
        <v>140</v>
      </c>
      <c r="S11" s="30">
        <v>3100000</v>
      </c>
      <c r="T11" s="32"/>
      <c r="U11" s="34" t="s">
        <v>121</v>
      </c>
      <c r="V11" s="28" t="s">
        <v>162</v>
      </c>
      <c r="W11" s="28" t="s">
        <v>11</v>
      </c>
      <c r="X11" s="28">
        <v>5446222296</v>
      </c>
      <c r="Y11" s="28" t="s">
        <v>64</v>
      </c>
      <c r="Z11" s="28" t="s">
        <v>117</v>
      </c>
    </row>
    <row r="12" spans="1:26" ht="37.5" customHeight="1" x14ac:dyDescent="0.3">
      <c r="A12" s="29"/>
      <c r="B12" s="29"/>
      <c r="C12" s="29"/>
      <c r="D12" s="29"/>
      <c r="E12" s="29"/>
      <c r="F12" s="29"/>
      <c r="G12" s="40"/>
      <c r="H12" s="3" t="s">
        <v>141</v>
      </c>
      <c r="I12" s="3" t="s">
        <v>33</v>
      </c>
      <c r="J12" s="3">
        <v>2</v>
      </c>
      <c r="K12" s="45"/>
      <c r="L12" s="45"/>
      <c r="M12" s="29"/>
      <c r="N12" s="27"/>
      <c r="O12" s="13"/>
      <c r="P12" s="27"/>
      <c r="Q12" s="43"/>
      <c r="R12" s="29"/>
      <c r="S12" s="31"/>
      <c r="T12" s="33"/>
      <c r="U12" s="35"/>
      <c r="V12" s="29"/>
      <c r="W12" s="29"/>
      <c r="X12" s="29"/>
      <c r="Y12" s="29"/>
      <c r="Z12" s="29"/>
    </row>
    <row r="13" spans="1:26" ht="140.4" x14ac:dyDescent="0.3">
      <c r="A13" s="3">
        <v>4</v>
      </c>
      <c r="B13" s="3" t="s">
        <v>47</v>
      </c>
      <c r="C13" s="3" t="s">
        <v>48</v>
      </c>
      <c r="D13" s="3" t="s">
        <v>49</v>
      </c>
      <c r="E13" s="3" t="s">
        <v>128</v>
      </c>
      <c r="F13" s="4" t="s">
        <v>66</v>
      </c>
      <c r="G13" s="5" t="s">
        <v>5</v>
      </c>
      <c r="H13" s="3" t="s">
        <v>50</v>
      </c>
      <c r="I13" s="3" t="s">
        <v>6</v>
      </c>
      <c r="J13" s="3">
        <v>4.0110999999999999</v>
      </c>
      <c r="K13" s="6">
        <v>35550</v>
      </c>
      <c r="L13" s="6">
        <v>5868.54</v>
      </c>
      <c r="M13" s="3" t="s">
        <v>123</v>
      </c>
      <c r="N13" s="22">
        <v>569183</v>
      </c>
      <c r="O13" s="3"/>
      <c r="P13" s="22">
        <v>330817</v>
      </c>
      <c r="Q13" s="3"/>
      <c r="R13" s="3" t="s">
        <v>140</v>
      </c>
      <c r="S13" s="1">
        <v>900000</v>
      </c>
      <c r="T13" s="3"/>
      <c r="U13" s="8" t="s">
        <v>121</v>
      </c>
      <c r="V13" s="3" t="s">
        <v>162</v>
      </c>
      <c r="W13" s="3" t="s">
        <v>24</v>
      </c>
      <c r="X13" s="3">
        <v>5443005381</v>
      </c>
      <c r="Y13" s="3" t="s">
        <v>52</v>
      </c>
      <c r="Z13" s="10" t="s">
        <v>53</v>
      </c>
    </row>
    <row r="14" spans="1:26" ht="202.8" x14ac:dyDescent="0.3">
      <c r="A14" s="3">
        <v>5</v>
      </c>
      <c r="B14" s="3" t="s">
        <v>45</v>
      </c>
      <c r="C14" s="3" t="s">
        <v>54</v>
      </c>
      <c r="D14" s="3" t="s">
        <v>46</v>
      </c>
      <c r="E14" s="3" t="s">
        <v>129</v>
      </c>
      <c r="F14" s="4" t="s">
        <v>147</v>
      </c>
      <c r="G14" s="5" t="s">
        <v>7</v>
      </c>
      <c r="H14" s="3" t="s">
        <v>55</v>
      </c>
      <c r="I14" s="3" t="s">
        <v>6</v>
      </c>
      <c r="J14" s="3">
        <v>10.32</v>
      </c>
      <c r="K14" s="6">
        <v>29710</v>
      </c>
      <c r="L14" s="6">
        <v>4905.25</v>
      </c>
      <c r="M14" s="3" t="s">
        <v>123</v>
      </c>
      <c r="N14" s="22">
        <v>850844.42</v>
      </c>
      <c r="O14" s="3"/>
      <c r="P14" s="22">
        <f>+S14-N14</f>
        <v>248400.57999999996</v>
      </c>
      <c r="Q14" s="3"/>
      <c r="R14" s="5" t="s">
        <v>140</v>
      </c>
      <c r="S14" s="1">
        <v>1099245</v>
      </c>
      <c r="T14" s="9"/>
      <c r="U14" s="8" t="s">
        <v>121</v>
      </c>
      <c r="V14" s="3" t="s">
        <v>162</v>
      </c>
      <c r="W14" s="3" t="s">
        <v>57</v>
      </c>
      <c r="X14" s="3">
        <v>5406617065</v>
      </c>
      <c r="Y14" s="3" t="s">
        <v>58</v>
      </c>
      <c r="Z14" s="3" t="s">
        <v>118</v>
      </c>
    </row>
    <row r="15" spans="1:26" ht="140.4" x14ac:dyDescent="0.3">
      <c r="A15" s="3">
        <v>6</v>
      </c>
      <c r="B15" s="3" t="s">
        <v>47</v>
      </c>
      <c r="C15" s="3" t="s">
        <v>59</v>
      </c>
      <c r="D15" s="3" t="s">
        <v>49</v>
      </c>
      <c r="E15" s="3" t="s">
        <v>130</v>
      </c>
      <c r="F15" s="4" t="s">
        <v>67</v>
      </c>
      <c r="G15" s="5" t="s">
        <v>60</v>
      </c>
      <c r="H15" s="3" t="s">
        <v>148</v>
      </c>
      <c r="I15" s="3" t="s">
        <v>6</v>
      </c>
      <c r="J15" s="3">
        <v>5</v>
      </c>
      <c r="K15" s="6">
        <v>14130</v>
      </c>
      <c r="L15" s="6">
        <v>2332.3200000000002</v>
      </c>
      <c r="M15" s="3" t="s">
        <v>123</v>
      </c>
      <c r="N15" s="22">
        <v>15981</v>
      </c>
      <c r="O15" s="3"/>
      <c r="P15" s="22">
        <v>1296817</v>
      </c>
      <c r="Q15" s="11"/>
      <c r="R15" s="5" t="s">
        <v>140</v>
      </c>
      <c r="S15" s="1">
        <v>1312798</v>
      </c>
      <c r="T15" s="9"/>
      <c r="U15" s="8" t="s">
        <v>121</v>
      </c>
      <c r="V15" s="3" t="s">
        <v>162</v>
      </c>
      <c r="W15" s="3" t="s">
        <v>14</v>
      </c>
      <c r="X15" s="3">
        <v>5425000969</v>
      </c>
      <c r="Y15" s="3" t="s">
        <v>61</v>
      </c>
      <c r="Z15" s="10" t="s">
        <v>119</v>
      </c>
    </row>
    <row r="16" spans="1:26" ht="156" x14ac:dyDescent="0.3">
      <c r="A16" s="3">
        <v>7</v>
      </c>
      <c r="B16" s="3" t="s">
        <v>45</v>
      </c>
      <c r="C16" s="3" t="s">
        <v>68</v>
      </c>
      <c r="D16" s="3" t="s">
        <v>69</v>
      </c>
      <c r="E16" s="3" t="s">
        <v>131</v>
      </c>
      <c r="F16" s="4" t="s">
        <v>71</v>
      </c>
      <c r="G16" s="5" t="s">
        <v>74</v>
      </c>
      <c r="H16" s="3" t="s">
        <v>72</v>
      </c>
      <c r="I16" s="3" t="s">
        <v>6</v>
      </c>
      <c r="J16" s="3" t="s">
        <v>73</v>
      </c>
      <c r="K16" s="6">
        <v>13560</v>
      </c>
      <c r="L16" s="6">
        <v>2238.6999999999998</v>
      </c>
      <c r="M16" s="3" t="s">
        <v>123</v>
      </c>
      <c r="N16" s="22">
        <v>33717</v>
      </c>
      <c r="O16" s="3"/>
      <c r="P16" s="22">
        <v>84533</v>
      </c>
      <c r="Q16" s="11"/>
      <c r="R16" s="5" t="s">
        <v>140</v>
      </c>
      <c r="S16" s="1">
        <v>118250</v>
      </c>
      <c r="T16" s="3"/>
      <c r="U16" s="3" t="s">
        <v>80</v>
      </c>
      <c r="V16" s="3" t="s">
        <v>162</v>
      </c>
      <c r="W16" s="3" t="s">
        <v>15</v>
      </c>
      <c r="X16" s="3">
        <v>5427108044</v>
      </c>
      <c r="Y16" s="3" t="s">
        <v>70</v>
      </c>
      <c r="Z16" s="10" t="s">
        <v>120</v>
      </c>
    </row>
    <row r="17" spans="1:26" ht="187.2" x14ac:dyDescent="0.3">
      <c r="A17" s="3">
        <v>8</v>
      </c>
      <c r="B17" s="3" t="s">
        <v>47</v>
      </c>
      <c r="C17" s="3" t="s">
        <v>75</v>
      </c>
      <c r="D17" s="3" t="s">
        <v>76</v>
      </c>
      <c r="E17" s="3" t="s">
        <v>138</v>
      </c>
      <c r="F17" s="4" t="s">
        <v>82</v>
      </c>
      <c r="G17" s="5" t="s">
        <v>79</v>
      </c>
      <c r="H17" s="3" t="s">
        <v>78</v>
      </c>
      <c r="I17" s="3" t="s">
        <v>6</v>
      </c>
      <c r="J17" s="3">
        <v>7.8</v>
      </c>
      <c r="K17" s="6">
        <v>65960</v>
      </c>
      <c r="L17" s="6">
        <v>10890.81</v>
      </c>
      <c r="M17" s="3" t="s">
        <v>123</v>
      </c>
      <c r="N17" s="22">
        <v>267781.40000000002</v>
      </c>
      <c r="O17" s="3"/>
      <c r="P17" s="22">
        <v>277770.59999999998</v>
      </c>
      <c r="Q17" s="11"/>
      <c r="R17" s="5" t="s">
        <v>140</v>
      </c>
      <c r="S17" s="1">
        <v>545552</v>
      </c>
      <c r="T17" s="3"/>
      <c r="U17" s="3" t="s">
        <v>81</v>
      </c>
      <c r="V17" s="3" t="s">
        <v>162</v>
      </c>
      <c r="W17" s="3" t="s">
        <v>16</v>
      </c>
      <c r="X17" s="3">
        <v>5452116610</v>
      </c>
      <c r="Y17" s="3" t="s">
        <v>77</v>
      </c>
      <c r="Z17" s="10" t="s">
        <v>111</v>
      </c>
    </row>
    <row r="18" spans="1:26" ht="153.75" customHeight="1" x14ac:dyDescent="0.3">
      <c r="A18" s="3">
        <v>9</v>
      </c>
      <c r="B18" s="3" t="s">
        <v>83</v>
      </c>
      <c r="C18" s="3" t="s">
        <v>84</v>
      </c>
      <c r="D18" s="3" t="s">
        <v>41</v>
      </c>
      <c r="E18" s="3" t="s">
        <v>132</v>
      </c>
      <c r="F18" s="4" t="s">
        <v>154</v>
      </c>
      <c r="G18" s="5" t="s">
        <v>13</v>
      </c>
      <c r="H18" s="3" t="s">
        <v>86</v>
      </c>
      <c r="I18" s="3" t="s">
        <v>6</v>
      </c>
      <c r="J18" s="3" t="s">
        <v>87</v>
      </c>
      <c r="K18" s="6">
        <v>235730</v>
      </c>
      <c r="L18" s="6">
        <v>38918.480000000003</v>
      </c>
      <c r="M18" s="3" t="s">
        <v>123</v>
      </c>
      <c r="N18" s="22">
        <v>2651403</v>
      </c>
      <c r="O18" s="3"/>
      <c r="P18" s="22">
        <v>348597</v>
      </c>
      <c r="Q18" s="11"/>
      <c r="R18" s="5" t="s">
        <v>140</v>
      </c>
      <c r="S18" s="1">
        <v>3000000</v>
      </c>
      <c r="T18" s="3"/>
      <c r="U18" s="3" t="s">
        <v>164</v>
      </c>
      <c r="V18" s="3" t="s">
        <v>162</v>
      </c>
      <c r="W18" s="3" t="s">
        <v>17</v>
      </c>
      <c r="X18" s="3">
        <v>5408181095</v>
      </c>
      <c r="Y18" s="3" t="s">
        <v>85</v>
      </c>
      <c r="Z18" s="3" t="s">
        <v>112</v>
      </c>
    </row>
    <row r="19" spans="1:26" ht="299.25" customHeight="1" x14ac:dyDescent="0.3">
      <c r="A19" s="28">
        <v>10</v>
      </c>
      <c r="B19" s="28" t="s">
        <v>89</v>
      </c>
      <c r="C19" s="28" t="s">
        <v>90</v>
      </c>
      <c r="D19" s="28" t="s">
        <v>91</v>
      </c>
      <c r="E19" s="28" t="s">
        <v>133</v>
      </c>
      <c r="F19" s="28" t="s">
        <v>92</v>
      </c>
      <c r="G19" s="39" t="s">
        <v>93</v>
      </c>
      <c r="H19" s="3" t="s">
        <v>144</v>
      </c>
      <c r="I19" s="3" t="s">
        <v>6</v>
      </c>
      <c r="J19" s="3">
        <v>5.3342999999999998</v>
      </c>
      <c r="K19" s="44">
        <v>1271908.1399999999</v>
      </c>
      <c r="L19" s="44">
        <v>233264</v>
      </c>
      <c r="M19" s="28" t="s">
        <v>123</v>
      </c>
      <c r="N19" s="26">
        <v>24849091.859999999</v>
      </c>
      <c r="O19" s="12"/>
      <c r="P19" s="26">
        <v>1271908.1399999999</v>
      </c>
      <c r="Q19" s="41"/>
      <c r="R19" s="39" t="s">
        <v>140</v>
      </c>
      <c r="S19" s="30">
        <v>26121000</v>
      </c>
      <c r="T19" s="28"/>
      <c r="U19" s="34">
        <f>J19+J20</f>
        <v>18.386900000000001</v>
      </c>
      <c r="V19" s="28" t="s">
        <v>163</v>
      </c>
      <c r="W19" s="28" t="s">
        <v>12</v>
      </c>
      <c r="X19" s="28">
        <v>5403103135</v>
      </c>
      <c r="Y19" s="28" t="s">
        <v>88</v>
      </c>
      <c r="Z19" s="37" t="s">
        <v>152</v>
      </c>
    </row>
    <row r="20" spans="1:26" ht="37.5" customHeight="1" x14ac:dyDescent="0.3">
      <c r="A20" s="29"/>
      <c r="B20" s="29"/>
      <c r="C20" s="29"/>
      <c r="D20" s="29"/>
      <c r="E20" s="29"/>
      <c r="F20" s="29"/>
      <c r="G20" s="40"/>
      <c r="H20" s="3" t="s">
        <v>143</v>
      </c>
      <c r="I20" s="3" t="s">
        <v>6</v>
      </c>
      <c r="J20" s="3">
        <v>13.0526</v>
      </c>
      <c r="K20" s="45"/>
      <c r="L20" s="45"/>
      <c r="M20" s="29"/>
      <c r="N20" s="27"/>
      <c r="O20" s="13"/>
      <c r="P20" s="27"/>
      <c r="Q20" s="40"/>
      <c r="R20" s="40"/>
      <c r="S20" s="31"/>
      <c r="T20" s="29"/>
      <c r="U20" s="35"/>
      <c r="V20" s="29"/>
      <c r="W20" s="29"/>
      <c r="X20" s="29"/>
      <c r="Y20" s="29"/>
      <c r="Z20" s="38"/>
    </row>
    <row r="21" spans="1:26" ht="150.75" customHeight="1" x14ac:dyDescent="0.3">
      <c r="A21" s="3">
        <v>11</v>
      </c>
      <c r="B21" s="3" t="s">
        <v>95</v>
      </c>
      <c r="C21" s="3" t="s">
        <v>94</v>
      </c>
      <c r="D21" s="3" t="s">
        <v>96</v>
      </c>
      <c r="E21" s="3" t="s">
        <v>134</v>
      </c>
      <c r="F21" s="4" t="s">
        <v>97</v>
      </c>
      <c r="G21" s="5" t="s">
        <v>98</v>
      </c>
      <c r="H21" s="3" t="s">
        <v>99</v>
      </c>
      <c r="I21" s="3" t="s">
        <v>8</v>
      </c>
      <c r="J21" s="3">
        <v>5.0199999999999996</v>
      </c>
      <c r="K21" s="6">
        <v>159640</v>
      </c>
      <c r="L21" s="6">
        <v>26360</v>
      </c>
      <c r="M21" s="3" t="s">
        <v>123</v>
      </c>
      <c r="N21" s="22">
        <v>120772.17</v>
      </c>
      <c r="O21" s="3"/>
      <c r="P21" s="22">
        <v>191727.83</v>
      </c>
      <c r="Q21" s="11"/>
      <c r="R21" s="5" t="s">
        <v>140</v>
      </c>
      <c r="S21" s="1">
        <v>312500</v>
      </c>
      <c r="T21" s="5"/>
      <c r="U21" s="8" t="s">
        <v>121</v>
      </c>
      <c r="V21" s="3" t="s">
        <v>162</v>
      </c>
      <c r="W21" s="3" t="s">
        <v>155</v>
      </c>
      <c r="X21" s="3">
        <v>5438320170</v>
      </c>
      <c r="Y21" s="3" t="s">
        <v>156</v>
      </c>
      <c r="Z21" s="10" t="s">
        <v>157</v>
      </c>
    </row>
    <row r="22" spans="1:26" ht="383.25" customHeight="1" x14ac:dyDescent="0.3">
      <c r="A22" s="28">
        <v>12</v>
      </c>
      <c r="B22" s="28" t="s">
        <v>45</v>
      </c>
      <c r="C22" s="28" t="s">
        <v>100</v>
      </c>
      <c r="D22" s="28" t="s">
        <v>101</v>
      </c>
      <c r="E22" s="28" t="s">
        <v>139</v>
      </c>
      <c r="F22" s="28" t="s">
        <v>149</v>
      </c>
      <c r="G22" s="39" t="s">
        <v>104</v>
      </c>
      <c r="H22" s="3" t="s">
        <v>145</v>
      </c>
      <c r="I22" s="3" t="s">
        <v>6</v>
      </c>
      <c r="J22" s="3">
        <v>6.6</v>
      </c>
      <c r="K22" s="44">
        <v>38250</v>
      </c>
      <c r="L22" s="44">
        <v>6314.29</v>
      </c>
      <c r="M22" s="28" t="s">
        <v>123</v>
      </c>
      <c r="N22" s="28" t="s">
        <v>158</v>
      </c>
      <c r="O22" s="12"/>
      <c r="P22" s="28" t="s">
        <v>159</v>
      </c>
      <c r="Q22" s="28"/>
      <c r="R22" s="28" t="s">
        <v>140</v>
      </c>
      <c r="S22" s="39">
        <v>360000</v>
      </c>
      <c r="T22" s="32"/>
      <c r="U22" s="28" t="s">
        <v>105</v>
      </c>
      <c r="V22" s="28" t="s">
        <v>162</v>
      </c>
      <c r="W22" s="28" t="s">
        <v>19</v>
      </c>
      <c r="X22" s="28" t="s">
        <v>102</v>
      </c>
      <c r="Y22" s="28" t="s">
        <v>103</v>
      </c>
      <c r="Z22" s="37" t="s">
        <v>113</v>
      </c>
    </row>
    <row r="23" spans="1:26" ht="37.5" customHeight="1" x14ac:dyDescent="0.3">
      <c r="A23" s="29"/>
      <c r="B23" s="29"/>
      <c r="C23" s="29"/>
      <c r="D23" s="29"/>
      <c r="E23" s="29"/>
      <c r="F23" s="29"/>
      <c r="G23" s="40"/>
      <c r="H23" s="3" t="s">
        <v>146</v>
      </c>
      <c r="I23" s="3" t="s">
        <v>6</v>
      </c>
      <c r="J23" s="3">
        <v>7.44</v>
      </c>
      <c r="K23" s="45"/>
      <c r="L23" s="45"/>
      <c r="M23" s="29"/>
      <c r="N23" s="29"/>
      <c r="O23" s="13"/>
      <c r="P23" s="29"/>
      <c r="Q23" s="29"/>
      <c r="R23" s="29"/>
      <c r="S23" s="40"/>
      <c r="T23" s="33"/>
      <c r="U23" s="29"/>
      <c r="V23" s="29"/>
      <c r="W23" s="29"/>
      <c r="X23" s="29"/>
      <c r="Y23" s="29"/>
      <c r="Z23" s="38"/>
    </row>
    <row r="24" spans="1:26" ht="303" customHeight="1" x14ac:dyDescent="0.3">
      <c r="A24" s="3">
        <v>13</v>
      </c>
      <c r="B24" s="3" t="s">
        <v>108</v>
      </c>
      <c r="C24" s="3" t="s">
        <v>107</v>
      </c>
      <c r="D24" s="3" t="s">
        <v>91</v>
      </c>
      <c r="E24" s="3" t="s">
        <v>135</v>
      </c>
      <c r="F24" s="4" t="s">
        <v>165</v>
      </c>
      <c r="G24" s="5" t="s">
        <v>18</v>
      </c>
      <c r="H24" s="3" t="s">
        <v>110</v>
      </c>
      <c r="I24" s="3" t="s">
        <v>6</v>
      </c>
      <c r="J24" s="3">
        <v>5</v>
      </c>
      <c r="K24" s="6">
        <v>12000</v>
      </c>
      <c r="L24" s="6">
        <v>1981.2</v>
      </c>
      <c r="M24" s="3" t="s">
        <v>123</v>
      </c>
      <c r="N24" s="22">
        <v>8064.05</v>
      </c>
      <c r="O24" s="3"/>
      <c r="P24" s="22">
        <f>+S24-N24</f>
        <v>337861.565</v>
      </c>
      <c r="Q24" s="11"/>
      <c r="R24" s="5" t="s">
        <v>140</v>
      </c>
      <c r="S24" s="1">
        <v>345925.61499999999</v>
      </c>
      <c r="T24" s="14"/>
      <c r="U24" s="3" t="s">
        <v>106</v>
      </c>
      <c r="V24" s="3" t="s">
        <v>162</v>
      </c>
      <c r="W24" s="3" t="s">
        <v>20</v>
      </c>
      <c r="X24" s="3">
        <v>5406759239</v>
      </c>
      <c r="Y24" s="3" t="s">
        <v>109</v>
      </c>
      <c r="Z24" s="10" t="s">
        <v>114</v>
      </c>
    </row>
    <row r="30" spans="1:26" x14ac:dyDescent="0.3">
      <c r="P30" s="21"/>
    </row>
    <row r="32" spans="1:26" x14ac:dyDescent="0.3">
      <c r="P32" s="21"/>
    </row>
  </sheetData>
  <mergeCells count="99">
    <mergeCell ref="O6:O7"/>
    <mergeCell ref="N6:N7"/>
    <mergeCell ref="S6:T6"/>
    <mergeCell ref="R6:R7"/>
    <mergeCell ref="P5:Q5"/>
    <mergeCell ref="Q6:Q7"/>
    <mergeCell ref="P6:P7"/>
    <mergeCell ref="W5:Z5"/>
    <mergeCell ref="R5:T5"/>
    <mergeCell ref="U5:U7"/>
    <mergeCell ref="V5:V7"/>
    <mergeCell ref="W6:W7"/>
    <mergeCell ref="X6:X7"/>
    <mergeCell ref="Y6:Y7"/>
    <mergeCell ref="Z6:Z7"/>
    <mergeCell ref="C5:C7"/>
    <mergeCell ref="B5:B7"/>
    <mergeCell ref="A5:A7"/>
    <mergeCell ref="E5:G5"/>
    <mergeCell ref="G6:G7"/>
    <mergeCell ref="F6:F7"/>
    <mergeCell ref="E6:E7"/>
    <mergeCell ref="D5:D7"/>
    <mergeCell ref="K5:M5"/>
    <mergeCell ref="H5:J5"/>
    <mergeCell ref="I6:I7"/>
    <mergeCell ref="H6:H7"/>
    <mergeCell ref="M6:M7"/>
    <mergeCell ref="K6:K7"/>
    <mergeCell ref="J6:J7"/>
    <mergeCell ref="L6:L7"/>
    <mergeCell ref="A11:A12"/>
    <mergeCell ref="K11:K12"/>
    <mergeCell ref="L11:L12"/>
    <mergeCell ref="M11:M12"/>
    <mergeCell ref="G11:G12"/>
    <mergeCell ref="F11:F12"/>
    <mergeCell ref="E11:E12"/>
    <mergeCell ref="D11:D12"/>
    <mergeCell ref="C11:C12"/>
    <mergeCell ref="F22:F23"/>
    <mergeCell ref="G22:G23"/>
    <mergeCell ref="K22:K23"/>
    <mergeCell ref="L22:L23"/>
    <mergeCell ref="B11:B12"/>
    <mergeCell ref="M22:M23"/>
    <mergeCell ref="F19:F20"/>
    <mergeCell ref="G19:G20"/>
    <mergeCell ref="M19:M20"/>
    <mergeCell ref="A19:A20"/>
    <mergeCell ref="B19:B20"/>
    <mergeCell ref="C19:C20"/>
    <mergeCell ref="D19:D20"/>
    <mergeCell ref="E19:E20"/>
    <mergeCell ref="K19:K20"/>
    <mergeCell ref="L19:L20"/>
    <mergeCell ref="A22:A23"/>
    <mergeCell ref="B22:B23"/>
    <mergeCell ref="C22:C23"/>
    <mergeCell ref="D22:D23"/>
    <mergeCell ref="E22:E23"/>
    <mergeCell ref="W19:W20"/>
    <mergeCell ref="X19:X20"/>
    <mergeCell ref="Y19:Y20"/>
    <mergeCell ref="Z19:Z20"/>
    <mergeCell ref="Q11:Q12"/>
    <mergeCell ref="R11:R12"/>
    <mergeCell ref="P11:P12"/>
    <mergeCell ref="N5:O5"/>
    <mergeCell ref="Z22:Z23"/>
    <mergeCell ref="S22:S23"/>
    <mergeCell ref="T22:T23"/>
    <mergeCell ref="U22:U23"/>
    <mergeCell ref="V22:V23"/>
    <mergeCell ref="W22:W23"/>
    <mergeCell ref="Z11:Z12"/>
    <mergeCell ref="P19:P20"/>
    <mergeCell ref="Q19:Q20"/>
    <mergeCell ref="R19:R20"/>
    <mergeCell ref="S19:S20"/>
    <mergeCell ref="T19:T20"/>
    <mergeCell ref="U19:U20"/>
    <mergeCell ref="V19:V20"/>
    <mergeCell ref="X1:Z1"/>
    <mergeCell ref="N11:N12"/>
    <mergeCell ref="N19:N20"/>
    <mergeCell ref="N22:N23"/>
    <mergeCell ref="P22:P23"/>
    <mergeCell ref="Q22:Q23"/>
    <mergeCell ref="R22:R23"/>
    <mergeCell ref="X22:X23"/>
    <mergeCell ref="Y22:Y23"/>
    <mergeCell ref="S11:S12"/>
    <mergeCell ref="T11:T12"/>
    <mergeCell ref="U11:U12"/>
    <mergeCell ref="V11:V12"/>
    <mergeCell ref="W11:W12"/>
    <mergeCell ref="X11:X12"/>
    <mergeCell ref="Y11:Y12"/>
  </mergeCells>
  <pageMargins left="0.70866141732283472" right="0.70866141732283472" top="0.74803149606299213" bottom="0.74803149606299213" header="0.31496062992125984" footer="0.31496062992125984"/>
  <pageSetup paperSize="9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(ч.4)</vt:lpstr>
      <vt:lpstr>'Приложение 4 (ч.4)'!Заголовки_для_печати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2019-12-23T22:48:49Z</dcterms:modified>
</cp:coreProperties>
</file>